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25" i="1" l="1"/>
  <c r="H25" i="1"/>
  <c r="G25" i="1"/>
  <c r="I24" i="1"/>
  <c r="H24" i="1"/>
  <c r="G24" i="1"/>
  <c r="I23" i="1"/>
  <c r="H23" i="1"/>
  <c r="G23" i="1"/>
  <c r="I22" i="1"/>
  <c r="H22" i="1"/>
  <c r="G22" i="1"/>
  <c r="I21" i="1"/>
  <c r="H21" i="1"/>
  <c r="G21" i="1"/>
  <c r="I20" i="1"/>
  <c r="H20" i="1"/>
  <c r="G20" i="1"/>
  <c r="I19" i="1"/>
  <c r="H19" i="1"/>
  <c r="I18" i="1"/>
  <c r="H18" i="1"/>
  <c r="I17" i="1"/>
  <c r="H17" i="1"/>
  <c r="G17" i="1"/>
  <c r="I15" i="1"/>
  <c r="H15" i="1"/>
  <c r="G15" i="1"/>
  <c r="I14" i="1"/>
  <c r="H14" i="1"/>
  <c r="G14" i="1"/>
  <c r="I13" i="1"/>
  <c r="H13" i="1"/>
  <c r="G13" i="1"/>
  <c r="I12" i="1"/>
  <c r="H12" i="1"/>
  <c r="G12" i="1"/>
  <c r="I11" i="1"/>
  <c r="H11" i="1"/>
  <c r="G11" i="1"/>
  <c r="I10" i="1"/>
  <c r="H10" i="1"/>
  <c r="I9" i="1"/>
  <c r="H9" i="1"/>
  <c r="I8" i="1"/>
  <c r="H8" i="1"/>
  <c r="I7" i="1"/>
  <c r="H7" i="1"/>
  <c r="I6" i="1"/>
  <c r="H6" i="1"/>
  <c r="G6" i="1"/>
  <c r="I5" i="1"/>
  <c r="H5" i="1"/>
  <c r="I4" i="1"/>
  <c r="H4" i="1"/>
  <c r="G4" i="1"/>
</calcChain>
</file>

<file path=xl/sharedStrings.xml><?xml version="1.0" encoding="utf-8"?>
<sst xmlns="http://schemas.openxmlformats.org/spreadsheetml/2006/main" count="55" uniqueCount="55">
  <si>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</si>
  <si>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</si>
  <si>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</si>
  <si>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</si>
  <si>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</si>
  <si>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</si>
  <si>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</si>
  <si>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</si>
  <si>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</si>
  <si>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</si>
  <si>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0116011</t>
  </si>
  <si>
    <t>Експлуатація та технічне обслуговування житлового фонду</t>
  </si>
  <si>
    <t>0116030</t>
  </si>
  <si>
    <t>Організація благоустрою населених пунктів</t>
  </si>
  <si>
    <t>0117350</t>
  </si>
  <si>
    <t>Розроблення схем планування та забудови територій (містобудівної документації)</t>
  </si>
  <si>
    <t>0117650</t>
  </si>
  <si>
    <t>Проведення експертної грошової оцінки земельної ділянки чи права на неї</t>
  </si>
  <si>
    <t>0118311</t>
  </si>
  <si>
    <t>Охорона та раціональне використання природних ресурсів</t>
  </si>
  <si>
    <t>06</t>
  </si>
  <si>
    <t>Орган з питань освіти і науки</t>
  </si>
  <si>
    <t>0611010</t>
  </si>
  <si>
    <t>Надання дошкільної освіти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</si>
  <si>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</si>
  <si>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</si>
  <si>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</si>
  <si>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Надання позашкільної освіти закладами позашкільної освіти, заходи із позашкільної роботи з дітьми</t>
  </si>
  <si>
    <t>0611170</t>
  </si>
  <si>
    <t>Забезпечення діяльності інклюзивно-ресурсних центрів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</si>
  <si>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</si>
  <si>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</si>
  <si>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</si>
  <si>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</si>
  <si>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</si>
  <si>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Виконання інвестиційних проектів в рамках здійснення заходів щодо соціально-економічного розвитку окремих територій</t>
  </si>
  <si>
    <t>10</t>
  </si>
  <si>
    <t>Орган з питань культури, національностей та релігій</t>
  </si>
  <si>
    <t>1011100</t>
  </si>
  <si>
    <t>Надання спеціальної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</si>
  <si>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</si>
  <si>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</si>
  <si>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</si>
  <si>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</si>
  <si>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</si>
  <si>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</si>
  <si>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</si>
  <si>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</si>
  <si>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План на 1 квартал з урахуванням змін</t>
  </si>
  <si>
    <t>% до затвердженого плану на рік</t>
  </si>
  <si>
    <t>% до плану на рік з урахуванням змін</t>
  </si>
  <si>
    <t>% до плану на 1 квартал з урахуванням змін</t>
  </si>
  <si>
    <t>Видатки спеціального фонду міського бюджету за 1 квартал 2020 року</t>
  </si>
  <si>
    <t>(грн.)</t>
  </si>
  <si>
    <t xml:space="preserve">Касові видатки за 1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</si>
</sst>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165" fontId="2" fillId="2" borderId="1" xfId="0" applyNumberFormat="1" applyFont="1" applyFill="1" applyBorder="1" applyAlignment="1">
      <alignment vertical="center" wrapText="1"/>
    </xf>
    <xf numFmtId="165" fontId="2" fillId="3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19" workbookViewId="0">
      <selection activeCell="F7" sqref="F7"/>
    </sheetView>
  </sheetViews>
  <sheetFormatPr defaultRowHeight="12.75" x14ac:dyDescent="0.2"/>
  <cols>
    <col min="1" max="1" width="10.7109375" customWidth="1"/>
    <col min="2" max="2" width="50.7109375" customWidth="1"/>
    <col min="3" max="9" width="15.7109375" customWidth="1"/>
  </cols>
  <sheetData>
    <row r="1" spans="1:9" ht="18.75" x14ac:dyDescent="0.3">
      <c r="A1" s="3" t="s">
        <v>52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/>
      <c r="B2" s="5"/>
      <c r="C2" s="5"/>
      <c r="D2" s="5"/>
      <c r="E2" s="5"/>
      <c r="F2" s="5"/>
      <c r="G2" s="5"/>
      <c r="H2" s="5"/>
      <c r="I2" s="6" t="s">
        <v>53</v>
      </c>
    </row>
    <row r="3" spans="1:9" s="1" customFormat="1" ht="43.5" customHeight="1" x14ac:dyDescent="0.2">
      <c r="A3" s="7" t="s">
        <v>0</v>
      </c>
      <c r="B3" s="7" t="s">
        <v>1</v>
      </c>
      <c r="C3" s="7" t="s">
        <v>2</v>
      </c>
      <c r="D3" s="7" t="s">
        <v>3</v>
      </c>
      <c r="E3" s="7" t="s">
        <v>48</v>
      </c>
      <c r="F3" s="7" t="s">
        <v>54</v>
      </c>
      <c r="G3" s="7" t="s">
        <v>49</v>
      </c>
      <c r="H3" s="7" t="s">
        <v>50</v>
      </c>
      <c r="I3" s="7" t="s">
        <v>51</v>
      </c>
    </row>
    <row r="4" spans="1:9" ht="63.75" x14ac:dyDescent="0.2">
      <c r="A4" s="8" t="s">
        <v>4</v>
      </c>
      <c r="B4" s="9" t="s">
        <v>5</v>
      </c>
      <c r="C4" s="12">
        <v>100315</v>
      </c>
      <c r="D4" s="12">
        <v>1419315</v>
      </c>
      <c r="E4" s="12">
        <v>1344078.75</v>
      </c>
      <c r="F4" s="12">
        <v>68515.570000000007</v>
      </c>
      <c r="G4" s="15">
        <f>F4/C4*100</f>
        <v>68.30042366545382</v>
      </c>
      <c r="H4" s="15">
        <f>F4/D4*100</f>
        <v>4.8273688363752942</v>
      </c>
      <c r="I4" s="15">
        <f>F4/E4*100</f>
        <v>5.0975859859401851</v>
      </c>
    </row>
    <row r="5" spans="1:9" ht="51" x14ac:dyDescent="0.2">
      <c r="A5" s="10" t="s">
        <v>6</v>
      </c>
      <c r="B5" s="11" t="s">
        <v>7</v>
      </c>
      <c r="C5" s="13">
        <v>0</v>
      </c>
      <c r="D5" s="13">
        <v>30000</v>
      </c>
      <c r="E5" s="13">
        <v>30000</v>
      </c>
      <c r="F5" s="13">
        <v>33416</v>
      </c>
      <c r="G5" s="16"/>
      <c r="H5" s="16">
        <f t="shared" ref="H5:H25" si="0">F5/D5*100</f>
        <v>111.38666666666666</v>
      </c>
      <c r="I5" s="16">
        <f t="shared" ref="I5:I25" si="1">F5/E5*100</f>
        <v>111.38666666666666</v>
      </c>
    </row>
    <row r="6" spans="1:9" ht="42.75" customHeight="1" x14ac:dyDescent="0.2">
      <c r="A6" s="10" t="s">
        <v>8</v>
      </c>
      <c r="B6" s="11" t="s">
        <v>9</v>
      </c>
      <c r="C6" s="13">
        <v>59115</v>
      </c>
      <c r="D6" s="13">
        <v>59115</v>
      </c>
      <c r="E6" s="13">
        <v>14778.75</v>
      </c>
      <c r="F6" s="13">
        <v>12100.57</v>
      </c>
      <c r="G6" s="16">
        <f t="shared" ref="G5:G25" si="2">F6/C6*100</f>
        <v>20.469542417322167</v>
      </c>
      <c r="H6" s="16">
        <f t="shared" si="0"/>
        <v>20.469542417322167</v>
      </c>
      <c r="I6" s="16">
        <f t="shared" si="1"/>
        <v>81.878169669288667</v>
      </c>
    </row>
    <row r="7" spans="1:9" ht="26.25" customHeight="1" x14ac:dyDescent="0.2">
      <c r="A7" s="10" t="s">
        <v>10</v>
      </c>
      <c r="B7" s="11" t="s">
        <v>11</v>
      </c>
      <c r="C7" s="13">
        <v>0</v>
      </c>
      <c r="D7" s="13">
        <v>330000</v>
      </c>
      <c r="E7" s="13">
        <v>330000</v>
      </c>
      <c r="F7" s="13">
        <v>0</v>
      </c>
      <c r="G7" s="16"/>
      <c r="H7" s="16">
        <f t="shared" si="0"/>
        <v>0</v>
      </c>
      <c r="I7" s="16">
        <f t="shared" si="1"/>
        <v>0</v>
      </c>
    </row>
    <row r="8" spans="1:9" x14ac:dyDescent="0.2">
      <c r="A8" s="10" t="s">
        <v>12</v>
      </c>
      <c r="B8" s="11" t="s">
        <v>13</v>
      </c>
      <c r="C8" s="13">
        <v>0</v>
      </c>
      <c r="D8" s="13">
        <v>559000</v>
      </c>
      <c r="E8" s="13">
        <v>559000</v>
      </c>
      <c r="F8" s="13">
        <v>19999</v>
      </c>
      <c r="G8" s="16"/>
      <c r="H8" s="16">
        <f t="shared" si="0"/>
        <v>3.5776386404293383</v>
      </c>
      <c r="I8" s="16">
        <f t="shared" si="1"/>
        <v>3.5776386404293383</v>
      </c>
    </row>
    <row r="9" spans="1:9" ht="25.5" x14ac:dyDescent="0.2">
      <c r="A9" s="10" t="s">
        <v>14</v>
      </c>
      <c r="B9" s="11" t="s">
        <v>15</v>
      </c>
      <c r="C9" s="13">
        <v>0</v>
      </c>
      <c r="D9" s="13">
        <v>380000</v>
      </c>
      <c r="E9" s="13">
        <v>380000</v>
      </c>
      <c r="F9" s="13">
        <v>0</v>
      </c>
      <c r="G9" s="16"/>
      <c r="H9" s="16">
        <f t="shared" si="0"/>
        <v>0</v>
      </c>
      <c r="I9" s="16">
        <f t="shared" si="1"/>
        <v>0</v>
      </c>
    </row>
    <row r="10" spans="1:9" ht="25.5" x14ac:dyDescent="0.2">
      <c r="A10" s="10" t="s">
        <v>16</v>
      </c>
      <c r="B10" s="11" t="s">
        <v>17</v>
      </c>
      <c r="C10" s="13">
        <v>0</v>
      </c>
      <c r="D10" s="13">
        <v>20000</v>
      </c>
      <c r="E10" s="13">
        <v>20000</v>
      </c>
      <c r="F10" s="13">
        <v>3000</v>
      </c>
      <c r="G10" s="16"/>
      <c r="H10" s="16">
        <f t="shared" si="0"/>
        <v>15</v>
      </c>
      <c r="I10" s="16">
        <f t="shared" si="1"/>
        <v>15</v>
      </c>
    </row>
    <row r="11" spans="1:9" x14ac:dyDescent="0.2">
      <c r="A11" s="10" t="s">
        <v>18</v>
      </c>
      <c r="B11" s="11" t="s">
        <v>19</v>
      </c>
      <c r="C11" s="13">
        <v>41200</v>
      </c>
      <c r="D11" s="13">
        <v>41200</v>
      </c>
      <c r="E11" s="13">
        <v>10300</v>
      </c>
      <c r="F11" s="13">
        <v>0</v>
      </c>
      <c r="G11" s="16">
        <f t="shared" si="2"/>
        <v>0</v>
      </c>
      <c r="H11" s="16">
        <f t="shared" si="0"/>
        <v>0</v>
      </c>
      <c r="I11" s="16">
        <f t="shared" si="1"/>
        <v>0</v>
      </c>
    </row>
    <row r="12" spans="1:9" x14ac:dyDescent="0.2">
      <c r="A12" s="8" t="s">
        <v>20</v>
      </c>
      <c r="B12" s="9" t="s">
        <v>21</v>
      </c>
      <c r="C12" s="12">
        <v>4440750</v>
      </c>
      <c r="D12" s="12">
        <v>6263254</v>
      </c>
      <c r="E12" s="12">
        <v>2932691.5</v>
      </c>
      <c r="F12" s="12">
        <v>888531.33</v>
      </c>
      <c r="G12" s="15">
        <f t="shared" si="2"/>
        <v>20.008587062996114</v>
      </c>
      <c r="H12" s="15">
        <f t="shared" si="0"/>
        <v>14.186416996660201</v>
      </c>
      <c r="I12" s="15">
        <f t="shared" si="1"/>
        <v>30.297470088483564</v>
      </c>
    </row>
    <row r="13" spans="1:9" x14ac:dyDescent="0.2">
      <c r="A13" s="10" t="s">
        <v>22</v>
      </c>
      <c r="B13" s="11" t="s">
        <v>23</v>
      </c>
      <c r="C13" s="13">
        <v>2207929</v>
      </c>
      <c r="D13" s="13">
        <v>2207929</v>
      </c>
      <c r="E13" s="13">
        <v>551982.25</v>
      </c>
      <c r="F13" s="13">
        <v>291885.03000000003</v>
      </c>
      <c r="G13" s="16">
        <f t="shared" si="2"/>
        <v>13.219855801522604</v>
      </c>
      <c r="H13" s="16">
        <f t="shared" si="0"/>
        <v>13.219855801522604</v>
      </c>
      <c r="I13" s="16">
        <f t="shared" si="1"/>
        <v>52.879423206090415</v>
      </c>
    </row>
    <row r="14" spans="1:9" ht="38.25" x14ac:dyDescent="0.2">
      <c r="A14" s="10" t="s">
        <v>24</v>
      </c>
      <c r="B14" s="11" t="s">
        <v>25</v>
      </c>
      <c r="C14" s="13">
        <v>2201086</v>
      </c>
      <c r="D14" s="13">
        <v>3171786</v>
      </c>
      <c r="E14" s="13">
        <v>1520971.5</v>
      </c>
      <c r="F14" s="13">
        <v>441997.72</v>
      </c>
      <c r="G14" s="16">
        <f t="shared" si="2"/>
        <v>20.080892795647237</v>
      </c>
      <c r="H14" s="16">
        <f t="shared" si="0"/>
        <v>13.935294499691972</v>
      </c>
      <c r="I14" s="16">
        <f t="shared" si="1"/>
        <v>29.060223679404906</v>
      </c>
    </row>
    <row r="15" spans="1:9" ht="25.5" x14ac:dyDescent="0.2">
      <c r="A15" s="10" t="s">
        <v>26</v>
      </c>
      <c r="B15" s="11" t="s">
        <v>27</v>
      </c>
      <c r="C15" s="13">
        <v>6735</v>
      </c>
      <c r="D15" s="13">
        <v>6735</v>
      </c>
      <c r="E15" s="13">
        <v>1683.75</v>
      </c>
      <c r="F15" s="13">
        <v>90</v>
      </c>
      <c r="G15" s="16">
        <f t="shared" si="2"/>
        <v>1.3363028953229399</v>
      </c>
      <c r="H15" s="16">
        <f t="shared" si="0"/>
        <v>1.3363028953229399</v>
      </c>
      <c r="I15" s="16">
        <f t="shared" si="1"/>
        <v>5.3452115812917596</v>
      </c>
    </row>
    <row r="16" spans="1:9" x14ac:dyDescent="0.2">
      <c r="A16" s="10" t="s">
        <v>28</v>
      </c>
      <c r="B16" s="11" t="s">
        <v>29</v>
      </c>
      <c r="C16" s="13">
        <v>0</v>
      </c>
      <c r="D16" s="13">
        <v>0</v>
      </c>
      <c r="E16" s="13">
        <v>0</v>
      </c>
      <c r="F16" s="13">
        <v>140150</v>
      </c>
      <c r="G16" s="16"/>
      <c r="H16" s="16"/>
      <c r="I16" s="16"/>
    </row>
    <row r="17" spans="1:9" ht="38.25" x14ac:dyDescent="0.2">
      <c r="A17" s="10" t="s">
        <v>30</v>
      </c>
      <c r="B17" s="11" t="s">
        <v>31</v>
      </c>
      <c r="C17" s="13">
        <v>25000</v>
      </c>
      <c r="D17" s="13">
        <v>25000</v>
      </c>
      <c r="E17" s="13">
        <v>6250</v>
      </c>
      <c r="F17" s="13">
        <v>14408.58</v>
      </c>
      <c r="G17" s="16">
        <f t="shared" si="2"/>
        <v>57.634319999999995</v>
      </c>
      <c r="H17" s="16">
        <f t="shared" si="0"/>
        <v>57.634319999999995</v>
      </c>
      <c r="I17" s="16">
        <f t="shared" si="1"/>
        <v>230.53727999999998</v>
      </c>
    </row>
    <row r="18" spans="1:9" ht="38.25" x14ac:dyDescent="0.2">
      <c r="A18" s="10" t="s">
        <v>32</v>
      </c>
      <c r="B18" s="11" t="s">
        <v>33</v>
      </c>
      <c r="C18" s="13">
        <v>0</v>
      </c>
      <c r="D18" s="13">
        <v>631500</v>
      </c>
      <c r="E18" s="13">
        <v>631500</v>
      </c>
      <c r="F18" s="13">
        <v>0</v>
      </c>
      <c r="G18" s="16"/>
      <c r="H18" s="16">
        <f t="shared" si="0"/>
        <v>0</v>
      </c>
      <c r="I18" s="16">
        <f t="shared" si="1"/>
        <v>0</v>
      </c>
    </row>
    <row r="19" spans="1:9" ht="38.25" x14ac:dyDescent="0.2">
      <c r="A19" s="10" t="s">
        <v>34</v>
      </c>
      <c r="B19" s="11" t="s">
        <v>35</v>
      </c>
      <c r="C19" s="13">
        <v>0</v>
      </c>
      <c r="D19" s="13">
        <v>220304</v>
      </c>
      <c r="E19" s="13">
        <v>220304</v>
      </c>
      <c r="F19" s="13">
        <v>0</v>
      </c>
      <c r="G19" s="16"/>
      <c r="H19" s="16">
        <f t="shared" si="0"/>
        <v>0</v>
      </c>
      <c r="I19" s="16">
        <f t="shared" si="1"/>
        <v>0</v>
      </c>
    </row>
    <row r="20" spans="1:9" x14ac:dyDescent="0.2">
      <c r="A20" s="8" t="s">
        <v>36</v>
      </c>
      <c r="B20" s="9" t="s">
        <v>37</v>
      </c>
      <c r="C20" s="12">
        <v>674836</v>
      </c>
      <c r="D20" s="12">
        <v>752836</v>
      </c>
      <c r="E20" s="12">
        <v>246709</v>
      </c>
      <c r="F20" s="12">
        <v>984564.73</v>
      </c>
      <c r="G20" s="15">
        <f t="shared" si="2"/>
        <v>145.89688902192532</v>
      </c>
      <c r="H20" s="15">
        <f t="shared" si="0"/>
        <v>130.78077164216378</v>
      </c>
      <c r="I20" s="15">
        <f t="shared" si="1"/>
        <v>399.07937286438681</v>
      </c>
    </row>
    <row r="21" spans="1:9" x14ac:dyDescent="0.2">
      <c r="A21" s="10" t="s">
        <v>38</v>
      </c>
      <c r="B21" s="11" t="s">
        <v>39</v>
      </c>
      <c r="C21" s="13">
        <v>586610</v>
      </c>
      <c r="D21" s="13">
        <v>586610</v>
      </c>
      <c r="E21" s="13">
        <v>146652.5</v>
      </c>
      <c r="F21" s="13">
        <v>53158.380000000005</v>
      </c>
      <c r="G21" s="16">
        <f t="shared" si="2"/>
        <v>9.0619628032253132</v>
      </c>
      <c r="H21" s="16">
        <f t="shared" si="0"/>
        <v>9.0619628032253132</v>
      </c>
      <c r="I21" s="16">
        <f t="shared" si="1"/>
        <v>36.247851212901253</v>
      </c>
    </row>
    <row r="22" spans="1:9" x14ac:dyDescent="0.2">
      <c r="A22" s="10" t="s">
        <v>40</v>
      </c>
      <c r="B22" s="11" t="s">
        <v>41</v>
      </c>
      <c r="C22" s="13">
        <v>15828</v>
      </c>
      <c r="D22" s="13">
        <v>65828</v>
      </c>
      <c r="E22" s="13">
        <v>53957</v>
      </c>
      <c r="F22" s="13">
        <v>54088.95</v>
      </c>
      <c r="G22" s="16">
        <f t="shared" si="2"/>
        <v>341.72952994692946</v>
      </c>
      <c r="H22" s="16">
        <f t="shared" si="0"/>
        <v>82.167086953879803</v>
      </c>
      <c r="I22" s="16">
        <f t="shared" si="1"/>
        <v>100.24454658339049</v>
      </c>
    </row>
    <row r="23" spans="1:9" x14ac:dyDescent="0.2">
      <c r="A23" s="10" t="s">
        <v>42</v>
      </c>
      <c r="B23" s="11" t="s">
        <v>43</v>
      </c>
      <c r="C23" s="13">
        <v>2000</v>
      </c>
      <c r="D23" s="13">
        <v>2000</v>
      </c>
      <c r="E23" s="13">
        <v>500</v>
      </c>
      <c r="F23" s="13">
        <v>0</v>
      </c>
      <c r="G23" s="16">
        <f t="shared" si="2"/>
        <v>0</v>
      </c>
      <c r="H23" s="16">
        <f t="shared" si="0"/>
        <v>0</v>
      </c>
      <c r="I23" s="16">
        <f t="shared" si="1"/>
        <v>0</v>
      </c>
    </row>
    <row r="24" spans="1:9" ht="25.5" x14ac:dyDescent="0.2">
      <c r="A24" s="10" t="s">
        <v>44</v>
      </c>
      <c r="B24" s="11" t="s">
        <v>45</v>
      </c>
      <c r="C24" s="13">
        <v>70398</v>
      </c>
      <c r="D24" s="13">
        <v>98398</v>
      </c>
      <c r="E24" s="13">
        <v>45599.5</v>
      </c>
      <c r="F24" s="13">
        <v>877317.4</v>
      </c>
      <c r="G24" s="16">
        <f t="shared" si="2"/>
        <v>1246.224892752635</v>
      </c>
      <c r="H24" s="16">
        <f t="shared" si="0"/>
        <v>891.60084554564116</v>
      </c>
      <c r="I24" s="16">
        <f t="shared" si="1"/>
        <v>1923.9627627495918</v>
      </c>
    </row>
    <row r="25" spans="1:9" x14ac:dyDescent="0.2">
      <c r="A25" s="8" t="s">
        <v>46</v>
      </c>
      <c r="B25" s="9" t="s">
        <v>47</v>
      </c>
      <c r="C25" s="12">
        <v>5215901</v>
      </c>
      <c r="D25" s="12">
        <v>8435405</v>
      </c>
      <c r="E25" s="12">
        <v>4523479.25</v>
      </c>
      <c r="F25" s="12">
        <v>1941611.63</v>
      </c>
      <c r="G25" s="15">
        <f t="shared" si="2"/>
        <v>37.224855878207805</v>
      </c>
      <c r="H25" s="15">
        <f t="shared" si="0"/>
        <v>23.0174085298809</v>
      </c>
      <c r="I25" s="15">
        <f t="shared" si="1"/>
        <v>42.922969747236046</v>
      </c>
    </row>
    <row r="26" spans="1:9" x14ac:dyDescent="0.2">
      <c r="A26" s="2"/>
      <c r="B26" s="2"/>
      <c r="C26" s="14"/>
      <c r="D26" s="14"/>
      <c r="E26" s="14"/>
      <c r="F26" s="14"/>
      <c r="G26" s="2"/>
      <c r="H26" s="2"/>
      <c r="I26" s="2"/>
    </row>
  </sheetData>
  <mergeCells count="1">
    <mergeCell ref="A1:I1"/>
  </mergeCells>
  <pageMargins left="0.70866141732283472" right="0" top="0" bottom="0" header="0" footer="0"/>
  <pageSetup paperSize="9" scale="8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2020-04-07T05:38:34Z</cp:lastPrinted>
  <dcterms:created xsi:type="dcterms:W3CDTF">2020-04-07T05:12:56Z</dcterms:created>
  <dcterms:modified xsi:type="dcterms:W3CDTF">2020-04-07T05:38:56Z</dcterms:modified>
</cp:coreProperties>
</file>